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8690" windowHeight="7455"/>
  </bookViews>
  <sheets>
    <sheet name="C.1 ASIST-ALIM-PERS-ATN-PRI-R33" sheetId="8" r:id="rId1"/>
  </sheets>
  <definedNames>
    <definedName name="_xlnm.Print_Area" localSheetId="0">'C.1 ASIST-ALIM-PERS-ATN-PRI-R33'!$A$7:$R$113</definedName>
    <definedName name="_xlnm.Print_Titles" localSheetId="0">'C.1 ASIST-ALIM-PERS-ATN-PRI-R33'!$1:$15</definedName>
  </definedNames>
  <calcPr calcId="144525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<sst xmlns="http://schemas.openxmlformats.org/spreadsheetml/2006/main" count="131" uniqueCount="116">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</sst>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topLeftCell="A78" zoomScaleNormal="100" workbookViewId="0">
      <selection activeCell="R102" sqref="R102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8" ht="15.7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ht="15.75">
      <c r="A3" s="65" t="s">
        <v>12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15.75">
      <c r="A4" s="65" t="s">
        <v>13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6" t="s">
        <v>19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8" ht="15.75">
      <c r="A7" s="59" t="s">
        <v>14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1" t="s">
        <v>2</v>
      </c>
      <c r="B9" s="61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/>
      <c r="Q9" s="30" t="s">
        <v>115</v>
      </c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2" t="s">
        <v>20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4"/>
    </row>
    <row r="13" spans="1:18" ht="32.25" customHeight="1" thickBot="1">
      <c r="A13" s="56" t="s">
        <v>6</v>
      </c>
      <c r="B13" s="56" t="s">
        <v>7</v>
      </c>
      <c r="C13" s="54" t="s">
        <v>8</v>
      </c>
      <c r="D13" s="60"/>
      <c r="E13" s="60"/>
      <c r="F13" s="55"/>
      <c r="G13" s="54" t="s">
        <v>15</v>
      </c>
      <c r="H13" s="60"/>
      <c r="I13" s="60"/>
      <c r="J13" s="55"/>
      <c r="K13" s="54" t="s">
        <v>9</v>
      </c>
      <c r="L13" s="60"/>
      <c r="M13" s="60"/>
      <c r="N13" s="55"/>
      <c r="O13" s="54" t="s">
        <v>104</v>
      </c>
      <c r="P13" s="60"/>
      <c r="Q13" s="60"/>
      <c r="R13" s="55"/>
    </row>
    <row r="14" spans="1:18" ht="40.700000000000003" customHeight="1" thickBot="1">
      <c r="A14" s="57"/>
      <c r="B14" s="57"/>
      <c r="C14" s="56" t="s">
        <v>10</v>
      </c>
      <c r="D14" s="56" t="s">
        <v>18</v>
      </c>
      <c r="E14" s="54" t="s">
        <v>11</v>
      </c>
      <c r="F14" s="55"/>
      <c r="G14" s="56" t="s">
        <v>10</v>
      </c>
      <c r="H14" s="56" t="s">
        <v>18</v>
      </c>
      <c r="I14" s="54" t="s">
        <v>11</v>
      </c>
      <c r="J14" s="55"/>
      <c r="K14" s="56" t="s">
        <v>10</v>
      </c>
      <c r="L14" s="56" t="s">
        <v>18</v>
      </c>
      <c r="M14" s="54" t="s">
        <v>11</v>
      </c>
      <c r="N14" s="55"/>
      <c r="O14" s="56" t="s">
        <v>10</v>
      </c>
      <c r="P14" s="56" t="s">
        <v>18</v>
      </c>
      <c r="Q14" s="54" t="s">
        <v>11</v>
      </c>
      <c r="R14" s="55"/>
    </row>
    <row r="15" spans="1:18" ht="20.100000000000001" customHeight="1" thickBot="1">
      <c r="A15" s="58"/>
      <c r="B15" s="58"/>
      <c r="C15" s="58"/>
      <c r="D15" s="58"/>
      <c r="E15" s="22" t="s">
        <v>16</v>
      </c>
      <c r="F15" s="25" t="s">
        <v>17</v>
      </c>
      <c r="G15" s="58"/>
      <c r="H15" s="58"/>
      <c r="I15" s="24" t="s">
        <v>16</v>
      </c>
      <c r="J15" s="22" t="s">
        <v>17</v>
      </c>
      <c r="K15" s="58"/>
      <c r="L15" s="58"/>
      <c r="M15" s="22" t="s">
        <v>16</v>
      </c>
      <c r="N15" s="22" t="s">
        <v>17</v>
      </c>
      <c r="O15" s="58"/>
      <c r="P15" s="58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97</v>
      </c>
      <c r="P16" s="23">
        <v>10</v>
      </c>
      <c r="Q16" s="23"/>
      <c r="R16" s="39">
        <v>970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>
        <v>50</v>
      </c>
      <c r="P17" s="23">
        <v>10</v>
      </c>
      <c r="Q17" s="20"/>
      <c r="R17" s="39">
        <v>500</v>
      </c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>
        <v>146</v>
      </c>
      <c r="P19" s="23">
        <v>10</v>
      </c>
      <c r="Q19" s="20"/>
      <c r="R19" s="39">
        <v>1460</v>
      </c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>
        <v>217</v>
      </c>
      <c r="P20" s="23">
        <v>10</v>
      </c>
      <c r="Q20" s="20"/>
      <c r="R20" s="39">
        <v>2170</v>
      </c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>
        <v>50</v>
      </c>
      <c r="P21" s="23">
        <v>10</v>
      </c>
      <c r="Q21" s="20"/>
      <c r="R21" s="39">
        <v>500</v>
      </c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>
        <v>74</v>
      </c>
      <c r="P22" s="23">
        <v>10</v>
      </c>
      <c r="Q22" s="20"/>
      <c r="R22" s="39">
        <v>740</v>
      </c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>
        <v>93</v>
      </c>
      <c r="P23" s="23">
        <v>10</v>
      </c>
      <c r="Q23" s="20"/>
      <c r="R23" s="39">
        <v>930</v>
      </c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>
        <v>234</v>
      </c>
      <c r="P24" s="23">
        <v>10</v>
      </c>
      <c r="Q24" s="20"/>
      <c r="R24" s="39">
        <v>2340</v>
      </c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23"/>
      <c r="Q25" s="20"/>
      <c r="R25" s="39"/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/>
      <c r="P26" s="23"/>
      <c r="Q26" s="20"/>
      <c r="R26" s="39"/>
    </row>
    <row r="27" spans="1:18" s="1" customFormat="1" ht="15">
      <c r="A27" s="19">
        <v>340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340</v>
      </c>
      <c r="P27" s="23">
        <v>10</v>
      </c>
      <c r="Q27" s="20"/>
      <c r="R27" s="39">
        <v>3400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>
        <v>30</v>
      </c>
      <c r="P28" s="23">
        <v>10</v>
      </c>
      <c r="Q28" s="20"/>
      <c r="R28" s="39">
        <v>300</v>
      </c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10</v>
      </c>
      <c r="Q29" s="20"/>
      <c r="R29" s="39">
        <v>4140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10</v>
      </c>
      <c r="Q30" s="20"/>
      <c r="R30" s="39">
        <v>690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10</v>
      </c>
      <c r="Q31" s="20"/>
      <c r="R31" s="39">
        <v>2000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>
        <v>100</v>
      </c>
      <c r="P32" s="23">
        <v>10</v>
      </c>
      <c r="Q32" s="20"/>
      <c r="R32" s="39">
        <v>1000</v>
      </c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>
        <v>35</v>
      </c>
      <c r="P33" s="23">
        <v>10</v>
      </c>
      <c r="Q33" s="20"/>
      <c r="R33" s="39">
        <v>350</v>
      </c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10</v>
      </c>
      <c r="Q34" s="20"/>
      <c r="R34" s="39">
        <v>1200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>
        <v>149</v>
      </c>
      <c r="P35" s="23">
        <v>10</v>
      </c>
      <c r="Q35" s="20"/>
      <c r="R35" s="39">
        <v>1490</v>
      </c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10</v>
      </c>
      <c r="Q36" s="20"/>
      <c r="R36" s="39">
        <v>370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>
        <v>117</v>
      </c>
      <c r="P37" s="23">
        <v>10</v>
      </c>
      <c r="Q37" s="20"/>
      <c r="R37" s="39">
        <v>1170</v>
      </c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>
        <v>168</v>
      </c>
      <c r="P38" s="23">
        <v>10</v>
      </c>
      <c r="Q38" s="20"/>
      <c r="R38" s="39">
        <v>1680</v>
      </c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>
        <v>219</v>
      </c>
      <c r="P39" s="23">
        <v>10</v>
      </c>
      <c r="Q39" s="20"/>
      <c r="R39" s="39">
        <v>2190</v>
      </c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389</v>
      </c>
      <c r="P40" s="23">
        <v>10</v>
      </c>
      <c r="Q40" s="20"/>
      <c r="R40" s="39">
        <v>3890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10</v>
      </c>
      <c r="Q41" s="20"/>
      <c r="R41" s="39">
        <v>4040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10</v>
      </c>
      <c r="Q42" s="20"/>
      <c r="R42" s="39">
        <v>1050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/>
      <c r="P43" s="23"/>
      <c r="Q43" s="20"/>
      <c r="R43" s="39"/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>
        <v>60</v>
      </c>
      <c r="P44" s="23">
        <v>10</v>
      </c>
      <c r="Q44" s="20"/>
      <c r="R44" s="39">
        <v>600</v>
      </c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>
        <v>30</v>
      </c>
      <c r="P45" s="23">
        <v>10</v>
      </c>
      <c r="Q45" s="20"/>
      <c r="R45" s="39">
        <v>300</v>
      </c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>
        <v>169</v>
      </c>
      <c r="P47" s="23">
        <v>10</v>
      </c>
      <c r="Q47" s="20"/>
      <c r="R47" s="39">
        <v>1690</v>
      </c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/>
      <c r="P48" s="23"/>
      <c r="Q48" s="20"/>
      <c r="R48" s="39"/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10</v>
      </c>
      <c r="Q49" s="20"/>
      <c r="R49" s="39">
        <v>700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10</v>
      </c>
      <c r="Q50" s="20"/>
      <c r="R50" s="39">
        <v>1440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10</v>
      </c>
      <c r="Q51" s="20"/>
      <c r="R51" s="39">
        <v>2010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>
        <v>50</v>
      </c>
      <c r="P53" s="23">
        <v>10</v>
      </c>
      <c r="Q53" s="20"/>
      <c r="R53" s="39">
        <v>500</v>
      </c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>
        <v>193</v>
      </c>
      <c r="P54" s="23">
        <v>10</v>
      </c>
      <c r="Q54" s="20"/>
      <c r="R54" s="39">
        <v>1930</v>
      </c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>
        <v>222</v>
      </c>
      <c r="P56" s="23">
        <v>10</v>
      </c>
      <c r="Q56" s="20"/>
      <c r="R56" s="39">
        <v>2220</v>
      </c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>
        <v>239</v>
      </c>
      <c r="P57" s="23">
        <v>10</v>
      </c>
      <c r="Q57" s="20"/>
      <c r="R57" s="39">
        <v>2390</v>
      </c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10</v>
      </c>
      <c r="Q58" s="20"/>
      <c r="R58" s="39">
        <v>6540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>
        <v>131</v>
      </c>
      <c r="P59" s="23">
        <v>10</v>
      </c>
      <c r="Q59" s="20"/>
      <c r="R59" s="39">
        <v>1310</v>
      </c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>
        <v>58</v>
      </c>
      <c r="P60" s="23">
        <v>10</v>
      </c>
      <c r="Q60" s="20"/>
      <c r="R60" s="39">
        <v>580</v>
      </c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10</v>
      </c>
      <c r="Q61" s="20"/>
      <c r="R61" s="39">
        <v>350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/>
      <c r="P62" s="23"/>
      <c r="Q62" s="20"/>
      <c r="R62" s="39"/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/>
      <c r="P63" s="23"/>
      <c r="Q63" s="20"/>
      <c r="R63" s="39"/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164</v>
      </c>
      <c r="P64" s="23">
        <v>10</v>
      </c>
      <c r="Q64" s="20"/>
      <c r="R64" s="39">
        <v>1640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10</v>
      </c>
      <c r="Q65" s="20"/>
      <c r="R65" s="39">
        <v>1720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/>
      <c r="P66" s="23"/>
      <c r="Q66" s="20"/>
      <c r="R66" s="39"/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10</v>
      </c>
      <c r="Q67" s="20"/>
      <c r="R67" s="39">
        <v>1000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>
        <v>80</v>
      </c>
      <c r="P68" s="23">
        <v>10</v>
      </c>
      <c r="Q68" s="20"/>
      <c r="R68" s="39">
        <v>800</v>
      </c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>
        <v>77</v>
      </c>
      <c r="P69" s="23">
        <v>10</v>
      </c>
      <c r="Q69" s="20"/>
      <c r="R69" s="39">
        <v>770</v>
      </c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>
        <v>50</v>
      </c>
      <c r="P70" s="23">
        <v>10</v>
      </c>
      <c r="Q70" s="20"/>
      <c r="R70" s="39">
        <v>500</v>
      </c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>
        <v>111</v>
      </c>
      <c r="P71" s="23">
        <v>10</v>
      </c>
      <c r="Q71" s="20"/>
      <c r="R71" s="39">
        <v>1110</v>
      </c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28</v>
      </c>
      <c r="P72" s="23">
        <v>10</v>
      </c>
      <c r="Q72" s="20"/>
      <c r="R72" s="39">
        <v>280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10</v>
      </c>
      <c r="Q73" s="20"/>
      <c r="R73" s="39">
        <v>380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10</v>
      </c>
      <c r="Q74" s="20"/>
      <c r="R74" s="39">
        <v>5330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>
        <v>271</v>
      </c>
      <c r="P75" s="23">
        <v>10</v>
      </c>
      <c r="Q75" s="20"/>
      <c r="R75" s="39">
        <v>2710</v>
      </c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/>
      <c r="P76" s="23"/>
      <c r="Q76" s="20"/>
      <c r="R76" s="39"/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>
        <v>44</v>
      </c>
      <c r="P77" s="23">
        <v>10</v>
      </c>
      <c r="Q77" s="20"/>
      <c r="R77" s="39">
        <v>440</v>
      </c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>
        <v>333</v>
      </c>
      <c r="P78" s="23">
        <v>10</v>
      </c>
      <c r="Q78" s="20"/>
      <c r="R78" s="39">
        <v>3330</v>
      </c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/>
      <c r="P79" s="23"/>
      <c r="Q79" s="20"/>
      <c r="R79" s="39"/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>
        <v>141</v>
      </c>
      <c r="P80" s="23">
        <v>10</v>
      </c>
      <c r="Q80" s="20"/>
      <c r="R80" s="39">
        <v>1410</v>
      </c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>
        <v>55</v>
      </c>
      <c r="P81" s="23">
        <v>10</v>
      </c>
      <c r="Q81" s="20"/>
      <c r="R81" s="39">
        <v>550</v>
      </c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130</v>
      </c>
      <c r="P82" s="23">
        <v>10</v>
      </c>
      <c r="Q82" s="20"/>
      <c r="R82" s="39">
        <v>1300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/>
      <c r="P83" s="23"/>
      <c r="Q83" s="20"/>
      <c r="R83" s="39"/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/>
      <c r="P84" s="23"/>
      <c r="Q84" s="20"/>
      <c r="R84" s="39"/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/>
      <c r="P85" s="23"/>
      <c r="Q85" s="20"/>
      <c r="R85" s="39"/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/>
      <c r="P86" s="23"/>
      <c r="Q86" s="20"/>
      <c r="R86" s="39"/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>
        <v>114</v>
      </c>
      <c r="P87" s="23">
        <v>10</v>
      </c>
      <c r="Q87" s="20"/>
      <c r="R87" s="39">
        <v>1140</v>
      </c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>
        <v>95</v>
      </c>
      <c r="P88" s="23">
        <v>10</v>
      </c>
      <c r="Q88" s="20"/>
      <c r="R88" s="39">
        <v>950</v>
      </c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10</v>
      </c>
      <c r="Q89" s="20"/>
      <c r="R89" s="39">
        <v>6500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10</v>
      </c>
      <c r="Q90" s="20"/>
      <c r="R90" s="39">
        <v>990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72</v>
      </c>
      <c r="P91" s="23">
        <v>10</v>
      </c>
      <c r="Q91" s="20"/>
      <c r="R91" s="39">
        <v>720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/>
      <c r="P92" s="23"/>
      <c r="Q92" s="20"/>
      <c r="R92" s="39"/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10</v>
      </c>
      <c r="Q93" s="20"/>
      <c r="R93" s="39">
        <v>590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434</v>
      </c>
      <c r="P94" s="23">
        <v>10</v>
      </c>
      <c r="Q94" s="20"/>
      <c r="R94" s="39">
        <v>4340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/>
      <c r="P95" s="23"/>
      <c r="Q95" s="20"/>
      <c r="R95" s="39"/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>
        <v>403</v>
      </c>
      <c r="P96" s="23">
        <v>20</v>
      </c>
      <c r="Q96" s="20"/>
      <c r="R96" s="39">
        <v>4030</v>
      </c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>
        <v>83</v>
      </c>
      <c r="P97" s="23">
        <v>20</v>
      </c>
      <c r="Q97" s="20"/>
      <c r="R97" s="39">
        <v>830</v>
      </c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260</v>
      </c>
      <c r="P98" s="23">
        <v>20</v>
      </c>
      <c r="Q98" s="20"/>
      <c r="R98" s="39">
        <v>2600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10709</v>
      </c>
      <c r="P100" s="17"/>
      <c r="Q100" s="17">
        <f>SUM(Q16:Q98)</f>
        <v>0</v>
      </c>
      <c r="R100" s="17">
        <f>SUM(R16:R98)</f>
        <v>107090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67" t="s">
        <v>110</v>
      </c>
      <c r="H108" s="67"/>
      <c r="I108" s="67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71" t="s">
        <v>108</v>
      </c>
      <c r="C112" s="71"/>
      <c r="D112" s="12"/>
      <c r="E112" s="12"/>
      <c r="F112" s="12"/>
      <c r="G112" s="68" t="s">
        <v>111</v>
      </c>
      <c r="H112" s="68"/>
      <c r="I112" s="68"/>
      <c r="J112" s="68"/>
      <c r="K112" s="16"/>
      <c r="L112" s="16"/>
      <c r="M112" s="16"/>
      <c r="N112" s="15"/>
      <c r="O112" s="33" t="s">
        <v>113</v>
      </c>
      <c r="Q112" s="3"/>
      <c r="R112" s="3"/>
    </row>
    <row r="113" spans="2:18" ht="37.5" customHeight="1">
      <c r="B113" s="70" t="s">
        <v>109</v>
      </c>
      <c r="C113" s="70"/>
      <c r="D113" s="1"/>
      <c r="E113" s="1"/>
      <c r="F113" s="1"/>
      <c r="G113" s="69" t="s">
        <v>112</v>
      </c>
      <c r="H113" s="69"/>
      <c r="I113" s="69"/>
      <c r="J113" s="69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  <mergeCell ref="A1:R1"/>
    <mergeCell ref="A2:R2"/>
    <mergeCell ref="A3:R3"/>
    <mergeCell ref="A4:R4"/>
    <mergeCell ref="A6:R6"/>
    <mergeCell ref="A7:R7"/>
    <mergeCell ref="K13:N13"/>
    <mergeCell ref="O13:R13"/>
    <mergeCell ref="A9:B9"/>
    <mergeCell ref="G13:J13"/>
    <mergeCell ref="C13:F13"/>
    <mergeCell ref="A12:R12"/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2020-11-23T20:56:26Z</cp:lastPrinted>
  <dcterms:created xsi:type="dcterms:W3CDTF">2009-03-17T19:08:55Z</dcterms:created>
  <dcterms:modified xsi:type="dcterms:W3CDTF">2020-12-03T21:13:06Z</dcterms:modified>
</cp:coreProperties>
</file>